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/>
  </bookViews>
  <sheets>
    <sheet name="Лист1" sheetId="1" r:id="rId1"/>
    <sheet name="Группы допусков" sheetId="2" state="hidden" r:id="rId2"/>
  </sheets>
  <definedNames>
    <definedName name="_xlnm._FilterDatabase" localSheetId="0" hidden="1">Лист1!$A$1:$N$68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52" i="1" l="1"/>
  <c r="N4" i="1"/>
  <c r="N65" i="1"/>
  <c r="N3" i="1" l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3" i="1"/>
  <c r="N54" i="1"/>
  <c r="N55" i="1"/>
  <c r="N56" i="1"/>
  <c r="N57" i="1"/>
  <c r="N58" i="1"/>
  <c r="N59" i="1"/>
  <c r="N60" i="1"/>
  <c r="N61" i="1"/>
  <c r="N62" i="1"/>
  <c r="N63" i="1"/>
  <c r="N64" i="1"/>
  <c r="N66" i="1"/>
  <c r="N67" i="1"/>
  <c r="N68" i="1"/>
  <c r="N2" i="1"/>
</calcChain>
</file>

<file path=xl/sharedStrings.xml><?xml version="1.0" encoding="utf-8"?>
<sst xmlns="http://schemas.openxmlformats.org/spreadsheetml/2006/main" count="276" uniqueCount="82">
  <si>
    <t>Ш, мм</t>
  </si>
  <si>
    <t>В, мм</t>
  </si>
  <si>
    <t>Г, мм</t>
  </si>
  <si>
    <t>Версия (4 цифры в конце серийного номера/партия)</t>
  </si>
  <si>
    <t>-</t>
  </si>
  <si>
    <t>Ш1, мм</t>
  </si>
  <si>
    <t>Ш2, мм</t>
  </si>
  <si>
    <t>Г1, мм</t>
  </si>
  <si>
    <t>Модель</t>
  </si>
  <si>
    <t>d1, мм</t>
  </si>
  <si>
    <t>d2, мм</t>
  </si>
  <si>
    <t>ISF-2.2/5.8-4</t>
  </si>
  <si>
    <t>ISF-4.0/10.5-4</t>
  </si>
  <si>
    <t>ISF-5.5/15.5-4</t>
  </si>
  <si>
    <t>ISF-7.5/20.5-4</t>
  </si>
  <si>
    <t>ISF-11/26-4</t>
  </si>
  <si>
    <t>ISF-15/35-4</t>
  </si>
  <si>
    <t>ISF-18.5/38.5-4</t>
  </si>
  <si>
    <t>ISF-22/46.5-4</t>
  </si>
  <si>
    <t>ISF-30/62-4</t>
  </si>
  <si>
    <t>ISF-37/76-4</t>
  </si>
  <si>
    <t>ISF-45/92-4</t>
  </si>
  <si>
    <t>ISF-55/113-4</t>
  </si>
  <si>
    <t>ISF-75/157-4</t>
  </si>
  <si>
    <t>ISF-90/180-4</t>
  </si>
  <si>
    <t>ISF-110/214-4</t>
  </si>
  <si>
    <t>ISF-132/256-4</t>
  </si>
  <si>
    <t>ISF-160/305-4</t>
  </si>
  <si>
    <t>ISF-185/344-4</t>
  </si>
  <si>
    <t>ISF-200/383-4</t>
  </si>
  <si>
    <t>ISF-220/425-4</t>
  </si>
  <si>
    <t>ISF-250/484-4</t>
  </si>
  <si>
    <t>ISF-280/543-4</t>
  </si>
  <si>
    <t>ISF-315/605-4</t>
  </si>
  <si>
    <t>ISF-355/683-4</t>
  </si>
  <si>
    <t>ISF-375/714-4</t>
  </si>
  <si>
    <t>ISF-400/753-4</t>
  </si>
  <si>
    <t>ISF-500/934-4</t>
  </si>
  <si>
    <t>ISF-630/1206-4</t>
  </si>
  <si>
    <t>В1, мм</t>
  </si>
  <si>
    <t>Партии принадлежащие к версии</t>
  </si>
  <si>
    <t>Группа допусков</t>
  </si>
  <si>
    <t>0723, 1023, 
1223, 0324</t>
  </si>
  <si>
    <t>Д1</t>
  </si>
  <si>
    <t>Д2</t>
  </si>
  <si>
    <t>Д3</t>
  </si>
  <si>
    <t>Д4</t>
  </si>
  <si>
    <t>Примечание: данные допуски не распространяются на размеры d1, d2</t>
  </si>
  <si>
    <t>Допуск габарита +/-, мм</t>
  </si>
  <si>
    <t>Допуск установочного размера +/-, мм</t>
  </si>
  <si>
    <t>Д5</t>
  </si>
  <si>
    <t>Д6</t>
  </si>
  <si>
    <t>0425, 0625</t>
  </si>
  <si>
    <t>0723, 1023, 
1223, 0324, 0725</t>
  </si>
  <si>
    <t>1225, 0326</t>
  </si>
  <si>
    <t>0725, 0825, 0426</t>
  </si>
  <si>
    <t>0425, 0625, 0825, 1125</t>
  </si>
  <si>
    <t>0723, 1023, 
1223, 0324, 0425, 0625, 0725, 0825, 1125</t>
  </si>
  <si>
    <t>0425, 0825, 0925, 1125, 0326</t>
  </si>
  <si>
    <t>0425, 0625, 0825, 0925, 1125</t>
  </si>
  <si>
    <t>0425, 0825, 1125</t>
  </si>
  <si>
    <t>0425, 0625, 0725, 1125</t>
  </si>
  <si>
    <t>0425, 0625, 0725, 0825, 1125, 0426</t>
  </si>
  <si>
    <t>0425, 0625, 0725, 0825, 1125</t>
  </si>
  <si>
    <t>0425, 1125, 0426</t>
  </si>
  <si>
    <t>0425, 0625, 0825, 0925, 1125, 0326</t>
  </si>
  <si>
    <t>0723, 1023, 
1223, 0324, 1125, 0426</t>
  </si>
  <si>
    <t>0723, 1023, 
1223, 0324, 1125</t>
  </si>
  <si>
    <t>0425, 0825, 0925, 1125</t>
  </si>
  <si>
    <t>А</t>
  </si>
  <si>
    <t>Б</t>
  </si>
  <si>
    <t>В</t>
  </si>
  <si>
    <t>Г</t>
  </si>
  <si>
    <t>Д</t>
  </si>
  <si>
    <t>Е</t>
  </si>
  <si>
    <t>Ж</t>
  </si>
  <si>
    <t>И</t>
  </si>
  <si>
    <t>К</t>
  </si>
  <si>
    <t>Группа по исполнению</t>
  </si>
  <si>
    <t>Л</t>
  </si>
  <si>
    <t>М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</si>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</sst>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165" fontId="1" fillId="0" borderId="16" xfId="0" applyNumberFormat="1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0" xfId="0" applyAlignment="1">
      <alignment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164" fontId="1" fillId="0" borderId="21" xfId="0" applyNumberFormat="1" applyFont="1" applyBorder="1" applyAlignment="1">
      <alignment horizontal="center" vertical="center" wrapText="1"/>
    </xf>
    <xf numFmtId="0" fontId="0" fillId="0" borderId="16" xfId="0" applyFill="1" applyBorder="1"/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7" tint="0.39994506668294322"/>
        </patternFill>
      </fill>
    </dxf>
    <dxf>
      <fill>
        <patternFill>
          <bgColor rgb="FFFFF3CD"/>
        </patternFill>
      </fill>
    </dxf>
  </dxfs>
  <tableStyles count="0" defaultTableStyle="TableStyleMedium2" defaultPivotStyle="PivotStyleLight16"/>
  <colors>
    <mruColors>
      <color rgb="FFC081FF"/>
      <color rgb="FFFFF3CD"/>
      <color rgb="FFF8CBAD"/>
      <color rgb="FFFF7171"/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abSelected="1" zoomScale="80" zoomScaleNormal="80" workbookViewId="0">
      <pane xSplit="1" ySplit="1" topLeftCell="B56" activePane="bottomRight" state="frozen"/>
      <selection pane="topRight" activeCell="B1" sqref="B1"/>
      <selection pane="bottomLeft" activeCell="A2" sqref="A2"/>
      <selection pane="bottomRight" activeCell="Y61" sqref="Y61"/>
    </sheetView>
  </sheetViews>
  <sheetFormatPr defaultRowHeight="39.950000000000003" customHeight="1" x14ac:dyDescent="0.2"/>
  <cols>
    <col min="1" max="1" width="20.7109375" style="6" customWidth="1"/>
    <col min="2" max="10" width="10.7109375" style="5" customWidth="1"/>
    <col min="11" max="11" width="20.7109375" style="8" customWidth="1"/>
    <col min="12" max="12" width="20.7109375" style="15" customWidth="1"/>
    <col min="13" max="13" width="20.7109375" style="8" customWidth="1"/>
    <col min="14" max="14" width="15.7109375" style="6" customWidth="1"/>
    <col min="15" max="16384" width="9.140625" style="5"/>
  </cols>
  <sheetData>
    <row r="1" spans="1:14" ht="60" customHeight="1" thickBot="1" x14ac:dyDescent="0.25">
      <c r="A1" s="7" t="s">
        <v>8</v>
      </c>
      <c r="B1" s="16" t="s">
        <v>0</v>
      </c>
      <c r="C1" s="17" t="s">
        <v>1</v>
      </c>
      <c r="D1" s="17" t="s">
        <v>2</v>
      </c>
      <c r="E1" s="17" t="s">
        <v>5</v>
      </c>
      <c r="F1" s="17" t="s">
        <v>6</v>
      </c>
      <c r="G1" s="17" t="s">
        <v>39</v>
      </c>
      <c r="H1" s="17" t="s">
        <v>7</v>
      </c>
      <c r="I1" s="17" t="s">
        <v>9</v>
      </c>
      <c r="J1" s="18" t="s">
        <v>10</v>
      </c>
      <c r="K1" s="27" t="s">
        <v>3</v>
      </c>
      <c r="L1" s="60" t="s">
        <v>78</v>
      </c>
      <c r="M1" s="27" t="s">
        <v>40</v>
      </c>
      <c r="N1" s="7" t="s">
        <v>41</v>
      </c>
    </row>
    <row r="2" spans="1:14" ht="39.950000000000003" customHeight="1" x14ac:dyDescent="0.2">
      <c r="A2" s="26" t="s">
        <v>11</v>
      </c>
      <c r="B2" s="13">
        <v>105</v>
      </c>
      <c r="C2" s="2">
        <v>123</v>
      </c>
      <c r="D2" s="2">
        <v>91</v>
      </c>
      <c r="E2" s="2">
        <v>90</v>
      </c>
      <c r="F2" s="2" t="s">
        <v>4</v>
      </c>
      <c r="G2" s="2" t="s">
        <v>4</v>
      </c>
      <c r="H2" s="2">
        <v>70</v>
      </c>
      <c r="I2" s="2">
        <v>6</v>
      </c>
      <c r="J2" s="11">
        <v>12</v>
      </c>
      <c r="K2" s="9">
        <v>623</v>
      </c>
      <c r="L2" s="53" t="s">
        <v>69</v>
      </c>
      <c r="M2" s="9">
        <v>623</v>
      </c>
      <c r="N2" s="51" t="str">
        <f>IF(MAX($B2:$D2)&lt;=250,"Д1",IF(AND(MAX($B2:$D2)&gt;250,MAX($B2:$D2)&lt;=500),"Д2",IF(AND(MAX($B2:$D2)&gt;500,MAX($B2:$D2)&lt;=800),"Д3",IF(AND(MAX($B2:$D2)&gt;800,MAX($B2:$D2)&lt;=1000),"Д4",IF(AND(MAX($B2:$D2)&gt;1000,MAX($B2:$D2)&lt;=1250),"Д5","Д6")))))</f>
        <v>Д1</v>
      </c>
    </row>
    <row r="3" spans="1:14" ht="60" x14ac:dyDescent="0.2">
      <c r="A3" s="21" t="s">
        <v>11</v>
      </c>
      <c r="B3" s="22">
        <v>120</v>
      </c>
      <c r="C3" s="23">
        <v>140</v>
      </c>
      <c r="D3" s="23">
        <v>80</v>
      </c>
      <c r="E3" s="23">
        <v>62</v>
      </c>
      <c r="F3" s="23" t="s">
        <v>4</v>
      </c>
      <c r="G3" s="23" t="s">
        <v>4</v>
      </c>
      <c r="H3" s="23">
        <v>60</v>
      </c>
      <c r="I3" s="23">
        <v>6</v>
      </c>
      <c r="J3" s="24">
        <v>12</v>
      </c>
      <c r="K3" s="25">
        <v>723</v>
      </c>
      <c r="L3" s="54" t="s">
        <v>69</v>
      </c>
      <c r="M3" s="25" t="s">
        <v>57</v>
      </c>
      <c r="N3" s="52" t="str">
        <f t="shared" ref="N3:N68" si="0">IF(MAX($B3:$D3)&lt;=250,"Д1",IF(AND(MAX($B3:$D3)&gt;250,MAX($B3:$D3)&lt;=500),"Д2",IF(AND(MAX($B3:$D3)&gt;500,MAX($B3:$D3)&lt;=800),"Д3",IF(AND(MAX($B3:$D3)&gt;800,MAX($B3:$D3)&lt;=1000),"Д4",IF(AND(MAX($B3:$D3)&gt;1000,MAX($B3:$D3)&lt;=1250),"Д5","Д6")))))</f>
        <v>Д1</v>
      </c>
    </row>
    <row r="4" spans="1:14" ht="39.950000000000003" customHeight="1" thickBot="1" x14ac:dyDescent="0.25">
      <c r="A4" s="37" t="s">
        <v>11</v>
      </c>
      <c r="B4" s="46">
        <v>120</v>
      </c>
      <c r="C4" s="47">
        <v>140</v>
      </c>
      <c r="D4" s="47">
        <v>70</v>
      </c>
      <c r="E4" s="47">
        <v>62</v>
      </c>
      <c r="F4" s="47" t="s">
        <v>4</v>
      </c>
      <c r="G4" s="47" t="s">
        <v>4</v>
      </c>
      <c r="H4" s="47">
        <v>60</v>
      </c>
      <c r="I4" s="47">
        <v>6</v>
      </c>
      <c r="J4" s="48">
        <v>12</v>
      </c>
      <c r="K4" s="49">
        <v>1225</v>
      </c>
      <c r="L4" s="57" t="s">
        <v>69</v>
      </c>
      <c r="M4" s="49" t="s">
        <v>54</v>
      </c>
      <c r="N4" s="3" t="str">
        <f t="shared" si="0"/>
        <v>Д1</v>
      </c>
    </row>
    <row r="5" spans="1:14" ht="39.950000000000003" customHeight="1" x14ac:dyDescent="0.2">
      <c r="A5" s="1" t="s">
        <v>12</v>
      </c>
      <c r="B5" s="13">
        <v>105</v>
      </c>
      <c r="C5" s="2">
        <v>123</v>
      </c>
      <c r="D5" s="2">
        <v>91</v>
      </c>
      <c r="E5" s="2">
        <v>90</v>
      </c>
      <c r="F5" s="2" t="s">
        <v>4</v>
      </c>
      <c r="G5" s="2" t="s">
        <v>4</v>
      </c>
      <c r="H5" s="2">
        <v>70</v>
      </c>
      <c r="I5" s="2">
        <v>6</v>
      </c>
      <c r="J5" s="11">
        <v>12</v>
      </c>
      <c r="K5" s="9">
        <v>623</v>
      </c>
      <c r="L5" s="53" t="s">
        <v>69</v>
      </c>
      <c r="M5" s="9">
        <v>623</v>
      </c>
      <c r="N5" s="51" t="str">
        <f t="shared" si="0"/>
        <v>Д1</v>
      </c>
    </row>
    <row r="6" spans="1:14" ht="39.950000000000003" customHeight="1" x14ac:dyDescent="0.2">
      <c r="A6" s="21" t="s">
        <v>12</v>
      </c>
      <c r="B6" s="22">
        <v>120</v>
      </c>
      <c r="C6" s="23">
        <v>140</v>
      </c>
      <c r="D6" s="23">
        <v>80</v>
      </c>
      <c r="E6" s="23">
        <v>62</v>
      </c>
      <c r="F6" s="23" t="s">
        <v>4</v>
      </c>
      <c r="G6" s="23" t="s">
        <v>4</v>
      </c>
      <c r="H6" s="23">
        <v>60</v>
      </c>
      <c r="I6" s="23">
        <v>6</v>
      </c>
      <c r="J6" s="24">
        <v>12</v>
      </c>
      <c r="K6" s="25">
        <v>723</v>
      </c>
      <c r="L6" s="54" t="s">
        <v>69</v>
      </c>
      <c r="M6" s="25" t="s">
        <v>42</v>
      </c>
      <c r="N6" s="52" t="str">
        <f t="shared" si="0"/>
        <v>Д1</v>
      </c>
    </row>
    <row r="7" spans="1:14" ht="39.950000000000003" customHeight="1" thickBot="1" x14ac:dyDescent="0.25">
      <c r="A7" s="21" t="s">
        <v>12</v>
      </c>
      <c r="B7" s="33">
        <v>120</v>
      </c>
      <c r="C7" s="34">
        <v>140</v>
      </c>
      <c r="D7" s="34">
        <v>72</v>
      </c>
      <c r="E7" s="34">
        <v>65</v>
      </c>
      <c r="F7" s="34" t="s">
        <v>4</v>
      </c>
      <c r="G7" s="34" t="s">
        <v>4</v>
      </c>
      <c r="H7" s="34">
        <v>55</v>
      </c>
      <c r="I7" s="36">
        <v>5.5</v>
      </c>
      <c r="J7" s="35">
        <v>10.5</v>
      </c>
      <c r="K7" s="25">
        <v>425</v>
      </c>
      <c r="L7" s="55" t="s">
        <v>69</v>
      </c>
      <c r="M7" s="25" t="s">
        <v>58</v>
      </c>
      <c r="N7" s="3" t="str">
        <f t="shared" si="0"/>
        <v>Д1</v>
      </c>
    </row>
    <row r="8" spans="1:14" ht="39.950000000000003" customHeight="1" x14ac:dyDescent="0.2">
      <c r="A8" s="1" t="s">
        <v>13</v>
      </c>
      <c r="B8" s="13">
        <v>105</v>
      </c>
      <c r="C8" s="2">
        <v>123</v>
      </c>
      <c r="D8" s="2">
        <v>91</v>
      </c>
      <c r="E8" s="2">
        <v>90</v>
      </c>
      <c r="F8" s="2" t="s">
        <v>4</v>
      </c>
      <c r="G8" s="2" t="s">
        <v>4</v>
      </c>
      <c r="H8" s="2">
        <v>70</v>
      </c>
      <c r="I8" s="2">
        <v>6</v>
      </c>
      <c r="J8" s="11">
        <v>12</v>
      </c>
      <c r="K8" s="9">
        <v>623</v>
      </c>
      <c r="L8" s="53" t="s">
        <v>69</v>
      </c>
      <c r="M8" s="9">
        <v>623</v>
      </c>
      <c r="N8" s="51" t="str">
        <f t="shared" si="0"/>
        <v>Д1</v>
      </c>
    </row>
    <row r="9" spans="1:14" ht="39.950000000000003" customHeight="1" x14ac:dyDescent="0.2">
      <c r="A9" s="21" t="s">
        <v>13</v>
      </c>
      <c r="B9" s="22">
        <v>120</v>
      </c>
      <c r="C9" s="23">
        <v>140</v>
      </c>
      <c r="D9" s="23">
        <v>80</v>
      </c>
      <c r="E9" s="23">
        <v>62</v>
      </c>
      <c r="F9" s="23" t="s">
        <v>4</v>
      </c>
      <c r="G9" s="23" t="s">
        <v>4</v>
      </c>
      <c r="H9" s="23">
        <v>60</v>
      </c>
      <c r="I9" s="23">
        <v>6</v>
      </c>
      <c r="J9" s="24">
        <v>12</v>
      </c>
      <c r="K9" s="25">
        <v>723</v>
      </c>
      <c r="L9" s="54" t="s">
        <v>69</v>
      </c>
      <c r="M9" s="25" t="s">
        <v>42</v>
      </c>
      <c r="N9" s="52" t="str">
        <f t="shared" si="0"/>
        <v>Д1</v>
      </c>
    </row>
    <row r="10" spans="1:14" ht="39.950000000000003" customHeight="1" thickBot="1" x14ac:dyDescent="0.25">
      <c r="A10" s="28" t="s">
        <v>13</v>
      </c>
      <c r="B10" s="29">
        <v>120</v>
      </c>
      <c r="C10" s="30">
        <v>140</v>
      </c>
      <c r="D10" s="30">
        <v>72</v>
      </c>
      <c r="E10" s="30">
        <v>65</v>
      </c>
      <c r="F10" s="30" t="s">
        <v>4</v>
      </c>
      <c r="G10" s="30" t="s">
        <v>4</v>
      </c>
      <c r="H10" s="30">
        <v>55</v>
      </c>
      <c r="I10" s="30">
        <v>5.5</v>
      </c>
      <c r="J10" s="31">
        <v>10.5</v>
      </c>
      <c r="K10" s="32">
        <v>425</v>
      </c>
      <c r="L10" s="55" t="s">
        <v>69</v>
      </c>
      <c r="M10" s="32" t="s">
        <v>59</v>
      </c>
      <c r="N10" s="3" t="str">
        <f t="shared" si="0"/>
        <v>Д1</v>
      </c>
    </row>
    <row r="11" spans="1:14" ht="39.950000000000003" customHeight="1" x14ac:dyDescent="0.2">
      <c r="A11" s="1" t="s">
        <v>14</v>
      </c>
      <c r="B11" s="13">
        <v>108</v>
      </c>
      <c r="C11" s="2">
        <v>128</v>
      </c>
      <c r="D11" s="2">
        <v>95</v>
      </c>
      <c r="E11" s="2">
        <v>90</v>
      </c>
      <c r="F11" s="2" t="s">
        <v>4</v>
      </c>
      <c r="G11" s="2" t="s">
        <v>4</v>
      </c>
      <c r="H11" s="2">
        <v>70</v>
      </c>
      <c r="I11" s="2">
        <v>6</v>
      </c>
      <c r="J11" s="11">
        <v>12</v>
      </c>
      <c r="K11" s="9">
        <v>623</v>
      </c>
      <c r="L11" s="53" t="s">
        <v>69</v>
      </c>
      <c r="M11" s="9">
        <v>623</v>
      </c>
      <c r="N11" s="51" t="str">
        <f t="shared" si="0"/>
        <v>Д1</v>
      </c>
    </row>
    <row r="12" spans="1:14" ht="39.950000000000003" customHeight="1" x14ac:dyDescent="0.2">
      <c r="A12" s="21" t="s">
        <v>14</v>
      </c>
      <c r="B12" s="22">
        <v>150</v>
      </c>
      <c r="C12" s="23">
        <v>145</v>
      </c>
      <c r="D12" s="23">
        <v>110</v>
      </c>
      <c r="E12" s="23">
        <v>120</v>
      </c>
      <c r="F12" s="23">
        <v>90</v>
      </c>
      <c r="G12" s="23">
        <v>130</v>
      </c>
      <c r="H12" s="23">
        <v>70</v>
      </c>
      <c r="I12" s="23">
        <v>6</v>
      </c>
      <c r="J12" s="24" t="s">
        <v>4</v>
      </c>
      <c r="K12" s="25">
        <v>723</v>
      </c>
      <c r="L12" s="54" t="s">
        <v>70</v>
      </c>
      <c r="M12" s="25" t="s">
        <v>42</v>
      </c>
      <c r="N12" s="52" t="str">
        <f t="shared" si="0"/>
        <v>Д1</v>
      </c>
    </row>
    <row r="13" spans="1:14" ht="39.950000000000003" customHeight="1" thickBot="1" x14ac:dyDescent="0.25">
      <c r="A13" s="21" t="s">
        <v>14</v>
      </c>
      <c r="B13" s="22">
        <v>150</v>
      </c>
      <c r="C13" s="23">
        <v>145</v>
      </c>
      <c r="D13" s="23">
        <v>120</v>
      </c>
      <c r="E13" s="23">
        <v>120</v>
      </c>
      <c r="F13" s="23">
        <v>95</v>
      </c>
      <c r="G13" s="23">
        <v>130</v>
      </c>
      <c r="H13" s="23">
        <v>55</v>
      </c>
      <c r="I13" s="23">
        <v>5.5</v>
      </c>
      <c r="J13" s="24" t="s">
        <v>4</v>
      </c>
      <c r="K13" s="25">
        <v>425</v>
      </c>
      <c r="L13" s="54" t="s">
        <v>70</v>
      </c>
      <c r="M13" s="25" t="s">
        <v>56</v>
      </c>
      <c r="N13" s="3" t="str">
        <f t="shared" si="0"/>
        <v>Д1</v>
      </c>
    </row>
    <row r="14" spans="1:14" ht="39.950000000000003" customHeight="1" x14ac:dyDescent="0.2">
      <c r="A14" s="1" t="s">
        <v>15</v>
      </c>
      <c r="B14" s="13">
        <v>165</v>
      </c>
      <c r="C14" s="2">
        <v>147</v>
      </c>
      <c r="D14" s="2">
        <v>120</v>
      </c>
      <c r="E14" s="2">
        <v>120</v>
      </c>
      <c r="F14" s="2" t="s">
        <v>4</v>
      </c>
      <c r="G14" s="2">
        <v>95</v>
      </c>
      <c r="H14" s="2">
        <v>54</v>
      </c>
      <c r="I14" s="2">
        <v>6</v>
      </c>
      <c r="J14" s="11" t="s">
        <v>4</v>
      </c>
      <c r="K14" s="9">
        <v>623</v>
      </c>
      <c r="L14" s="53" t="s">
        <v>71</v>
      </c>
      <c r="M14" s="9">
        <v>623</v>
      </c>
      <c r="N14" s="51" t="str">
        <f t="shared" si="0"/>
        <v>Д1</v>
      </c>
    </row>
    <row r="15" spans="1:14" ht="39.950000000000003" customHeight="1" x14ac:dyDescent="0.2">
      <c r="A15" s="21" t="s">
        <v>15</v>
      </c>
      <c r="B15" s="22">
        <v>150</v>
      </c>
      <c r="C15" s="23">
        <v>145</v>
      </c>
      <c r="D15" s="23">
        <v>110</v>
      </c>
      <c r="E15" s="23">
        <v>120</v>
      </c>
      <c r="F15" s="23">
        <v>90</v>
      </c>
      <c r="G15" s="23">
        <v>130</v>
      </c>
      <c r="H15" s="23">
        <v>70</v>
      </c>
      <c r="I15" s="23">
        <v>6</v>
      </c>
      <c r="J15" s="24" t="s">
        <v>4</v>
      </c>
      <c r="K15" s="25">
        <v>723</v>
      </c>
      <c r="L15" s="54" t="s">
        <v>70</v>
      </c>
      <c r="M15" s="25" t="s">
        <v>42</v>
      </c>
      <c r="N15" s="52" t="str">
        <f t="shared" si="0"/>
        <v>Д1</v>
      </c>
    </row>
    <row r="16" spans="1:14" ht="39.950000000000003" customHeight="1" thickBot="1" x14ac:dyDescent="0.25">
      <c r="A16" s="28" t="s">
        <v>15</v>
      </c>
      <c r="B16" s="29">
        <v>150</v>
      </c>
      <c r="C16" s="30">
        <v>145</v>
      </c>
      <c r="D16" s="30">
        <v>120</v>
      </c>
      <c r="E16" s="30">
        <v>120</v>
      </c>
      <c r="F16" s="30">
        <v>95</v>
      </c>
      <c r="G16" s="30">
        <v>130</v>
      </c>
      <c r="H16" s="30">
        <v>55</v>
      </c>
      <c r="I16" s="30">
        <v>5.5</v>
      </c>
      <c r="J16" s="31" t="s">
        <v>4</v>
      </c>
      <c r="K16" s="32">
        <v>425</v>
      </c>
      <c r="L16" s="55" t="s">
        <v>70</v>
      </c>
      <c r="M16" s="32" t="s">
        <v>60</v>
      </c>
      <c r="N16" s="3" t="str">
        <f t="shared" si="0"/>
        <v>Д1</v>
      </c>
    </row>
    <row r="17" spans="1:14" ht="39.950000000000003" customHeight="1" x14ac:dyDescent="0.2">
      <c r="A17" s="1" t="s">
        <v>16</v>
      </c>
      <c r="B17" s="13">
        <v>165</v>
      </c>
      <c r="C17" s="2">
        <v>147</v>
      </c>
      <c r="D17" s="2">
        <v>120</v>
      </c>
      <c r="E17" s="2">
        <v>120</v>
      </c>
      <c r="F17" s="2" t="s">
        <v>4</v>
      </c>
      <c r="G17" s="2">
        <v>95</v>
      </c>
      <c r="H17" s="2">
        <v>68</v>
      </c>
      <c r="I17" s="2">
        <v>6</v>
      </c>
      <c r="J17" s="11" t="s">
        <v>4</v>
      </c>
      <c r="K17" s="9">
        <v>623</v>
      </c>
      <c r="L17" s="53" t="s">
        <v>71</v>
      </c>
      <c r="M17" s="9">
        <v>623</v>
      </c>
      <c r="N17" s="51" t="str">
        <f t="shared" si="0"/>
        <v>Д1</v>
      </c>
    </row>
    <row r="18" spans="1:14" ht="39.950000000000003" customHeight="1" thickBot="1" x14ac:dyDescent="0.25">
      <c r="A18" s="3" t="s">
        <v>16</v>
      </c>
      <c r="B18" s="14">
        <v>150</v>
      </c>
      <c r="C18" s="4">
        <v>145</v>
      </c>
      <c r="D18" s="4">
        <v>135</v>
      </c>
      <c r="E18" s="4">
        <v>120</v>
      </c>
      <c r="F18" s="4" t="s">
        <v>4</v>
      </c>
      <c r="G18" s="4">
        <v>95</v>
      </c>
      <c r="H18" s="4">
        <v>68</v>
      </c>
      <c r="I18" s="4">
        <v>6</v>
      </c>
      <c r="J18" s="12" t="s">
        <v>4</v>
      </c>
      <c r="K18" s="10">
        <v>425</v>
      </c>
      <c r="L18" s="56" t="s">
        <v>70</v>
      </c>
      <c r="M18" s="10" t="s">
        <v>61</v>
      </c>
      <c r="N18" s="3" t="str">
        <f t="shared" si="0"/>
        <v>Д1</v>
      </c>
    </row>
    <row r="19" spans="1:14" ht="39.950000000000003" customHeight="1" x14ac:dyDescent="0.2">
      <c r="A19" s="1" t="s">
        <v>17</v>
      </c>
      <c r="B19" s="13">
        <v>167</v>
      </c>
      <c r="C19" s="2">
        <v>155</v>
      </c>
      <c r="D19" s="2">
        <v>121</v>
      </c>
      <c r="E19" s="2">
        <v>120</v>
      </c>
      <c r="F19" s="2" t="s">
        <v>4</v>
      </c>
      <c r="G19" s="2">
        <v>95</v>
      </c>
      <c r="H19" s="2">
        <v>67</v>
      </c>
      <c r="I19" s="2">
        <v>6</v>
      </c>
      <c r="J19" s="11" t="s">
        <v>4</v>
      </c>
      <c r="K19" s="9">
        <v>623</v>
      </c>
      <c r="L19" s="53" t="s">
        <v>71</v>
      </c>
      <c r="M19" s="9">
        <v>623</v>
      </c>
      <c r="N19" s="51" t="str">
        <f t="shared" si="0"/>
        <v>Д1</v>
      </c>
    </row>
    <row r="20" spans="1:14" ht="39.950000000000003" customHeight="1" thickBot="1" x14ac:dyDescent="0.25">
      <c r="A20" s="21" t="s">
        <v>17</v>
      </c>
      <c r="B20" s="22">
        <v>185</v>
      </c>
      <c r="C20" s="23">
        <v>170</v>
      </c>
      <c r="D20" s="23">
        <v>130</v>
      </c>
      <c r="E20" s="23">
        <v>120</v>
      </c>
      <c r="F20" s="23">
        <v>65</v>
      </c>
      <c r="G20" s="23">
        <v>155</v>
      </c>
      <c r="H20" s="23">
        <v>70</v>
      </c>
      <c r="I20" s="23">
        <v>8</v>
      </c>
      <c r="J20" s="24" t="s">
        <v>4</v>
      </c>
      <c r="K20" s="25">
        <v>723</v>
      </c>
      <c r="L20" s="54" t="s">
        <v>70</v>
      </c>
      <c r="M20" s="25" t="s">
        <v>42</v>
      </c>
      <c r="N20" s="3" t="str">
        <f t="shared" si="0"/>
        <v>Д1</v>
      </c>
    </row>
    <row r="21" spans="1:14" ht="39.950000000000003" customHeight="1" x14ac:dyDescent="0.2">
      <c r="A21" s="1" t="s">
        <v>18</v>
      </c>
      <c r="B21" s="13">
        <v>174</v>
      </c>
      <c r="C21" s="2">
        <v>155</v>
      </c>
      <c r="D21" s="2">
        <v>129</v>
      </c>
      <c r="E21" s="2">
        <v>120</v>
      </c>
      <c r="F21" s="2" t="s">
        <v>4</v>
      </c>
      <c r="G21" s="2">
        <v>95</v>
      </c>
      <c r="H21" s="2">
        <v>63</v>
      </c>
      <c r="I21" s="2">
        <v>6</v>
      </c>
      <c r="J21" s="11" t="s">
        <v>4</v>
      </c>
      <c r="K21" s="9">
        <v>623</v>
      </c>
      <c r="L21" s="53" t="s">
        <v>71</v>
      </c>
      <c r="M21" s="9">
        <v>623</v>
      </c>
      <c r="N21" s="28" t="str">
        <f t="shared" si="0"/>
        <v>Д1</v>
      </c>
    </row>
    <row r="22" spans="1:14" ht="39.950000000000003" customHeight="1" x14ac:dyDescent="0.2">
      <c r="A22" s="21" t="s">
        <v>18</v>
      </c>
      <c r="B22" s="22">
        <v>185</v>
      </c>
      <c r="C22" s="23">
        <v>170</v>
      </c>
      <c r="D22" s="23">
        <v>130</v>
      </c>
      <c r="E22" s="23">
        <v>120</v>
      </c>
      <c r="F22" s="23">
        <v>65</v>
      </c>
      <c r="G22" s="23">
        <v>155</v>
      </c>
      <c r="H22" s="23">
        <v>70</v>
      </c>
      <c r="I22" s="23">
        <v>8</v>
      </c>
      <c r="J22" s="24" t="s">
        <v>4</v>
      </c>
      <c r="K22" s="25">
        <v>723</v>
      </c>
      <c r="L22" s="54" t="s">
        <v>70</v>
      </c>
      <c r="M22" s="25" t="s">
        <v>42</v>
      </c>
      <c r="N22" s="52" t="str">
        <f t="shared" si="0"/>
        <v>Д1</v>
      </c>
    </row>
    <row r="23" spans="1:14" ht="39.950000000000003" customHeight="1" thickBot="1" x14ac:dyDescent="0.25">
      <c r="A23" s="28" t="s">
        <v>18</v>
      </c>
      <c r="B23" s="29">
        <v>185</v>
      </c>
      <c r="C23" s="30">
        <v>175</v>
      </c>
      <c r="D23" s="30">
        <v>135</v>
      </c>
      <c r="E23" s="30">
        <v>120</v>
      </c>
      <c r="F23" s="30">
        <v>65</v>
      </c>
      <c r="G23" s="30">
        <v>155</v>
      </c>
      <c r="H23" s="30">
        <v>60</v>
      </c>
      <c r="I23" s="30">
        <v>8.5</v>
      </c>
      <c r="J23" s="31" t="s">
        <v>4</v>
      </c>
      <c r="K23" s="32">
        <v>425</v>
      </c>
      <c r="L23" s="55" t="s">
        <v>70</v>
      </c>
      <c r="M23" s="32" t="s">
        <v>62</v>
      </c>
      <c r="N23" s="3" t="str">
        <f t="shared" si="0"/>
        <v>Д1</v>
      </c>
    </row>
    <row r="24" spans="1:14" ht="39.950000000000003" customHeight="1" x14ac:dyDescent="0.2">
      <c r="A24" s="1" t="s">
        <v>19</v>
      </c>
      <c r="B24" s="13">
        <v>174</v>
      </c>
      <c r="C24" s="2">
        <v>155</v>
      </c>
      <c r="D24" s="2">
        <v>145</v>
      </c>
      <c r="E24" s="2">
        <v>120</v>
      </c>
      <c r="F24" s="2" t="s">
        <v>4</v>
      </c>
      <c r="G24" s="2">
        <v>95</v>
      </c>
      <c r="H24" s="2">
        <v>82</v>
      </c>
      <c r="I24" s="2">
        <v>6</v>
      </c>
      <c r="J24" s="11" t="s">
        <v>4</v>
      </c>
      <c r="K24" s="9">
        <v>623</v>
      </c>
      <c r="L24" s="53" t="s">
        <v>71</v>
      </c>
      <c r="M24" s="9">
        <v>623</v>
      </c>
      <c r="N24" s="51" t="str">
        <f t="shared" si="0"/>
        <v>Д1</v>
      </c>
    </row>
    <row r="25" spans="1:14" ht="39.950000000000003" customHeight="1" x14ac:dyDescent="0.2">
      <c r="A25" s="21" t="s">
        <v>19</v>
      </c>
      <c r="B25" s="22">
        <v>185</v>
      </c>
      <c r="C25" s="23">
        <v>170</v>
      </c>
      <c r="D25" s="23">
        <v>140</v>
      </c>
      <c r="E25" s="23">
        <v>120</v>
      </c>
      <c r="F25" s="23">
        <v>65</v>
      </c>
      <c r="G25" s="23">
        <v>155</v>
      </c>
      <c r="H25" s="23">
        <v>70</v>
      </c>
      <c r="I25" s="23">
        <v>8</v>
      </c>
      <c r="J25" s="24" t="s">
        <v>4</v>
      </c>
      <c r="K25" s="25">
        <v>723</v>
      </c>
      <c r="L25" s="54" t="s">
        <v>70</v>
      </c>
      <c r="M25" s="25" t="s">
        <v>42</v>
      </c>
      <c r="N25" s="52" t="str">
        <f t="shared" si="0"/>
        <v>Д1</v>
      </c>
    </row>
    <row r="26" spans="1:14" ht="39.950000000000003" customHeight="1" thickBot="1" x14ac:dyDescent="0.25">
      <c r="A26" s="28" t="s">
        <v>19</v>
      </c>
      <c r="B26" s="29">
        <v>185</v>
      </c>
      <c r="C26" s="30">
        <v>180</v>
      </c>
      <c r="D26" s="30">
        <v>145</v>
      </c>
      <c r="E26" s="30">
        <v>120</v>
      </c>
      <c r="F26" s="30">
        <v>65</v>
      </c>
      <c r="G26" s="30">
        <v>155</v>
      </c>
      <c r="H26" s="30">
        <v>65</v>
      </c>
      <c r="I26" s="30">
        <v>8.5</v>
      </c>
      <c r="J26" s="31" t="s">
        <v>4</v>
      </c>
      <c r="K26" s="32">
        <v>425</v>
      </c>
      <c r="L26" s="56" t="s">
        <v>70</v>
      </c>
      <c r="M26" s="32" t="s">
        <v>52</v>
      </c>
      <c r="N26" s="3" t="str">
        <f t="shared" si="0"/>
        <v>Д1</v>
      </c>
    </row>
    <row r="27" spans="1:14" ht="39.950000000000003" customHeight="1" x14ac:dyDescent="0.2">
      <c r="A27" s="1" t="s">
        <v>20</v>
      </c>
      <c r="B27" s="13">
        <v>220</v>
      </c>
      <c r="C27" s="2">
        <v>158</v>
      </c>
      <c r="D27" s="2">
        <v>158</v>
      </c>
      <c r="E27" s="2">
        <v>150</v>
      </c>
      <c r="F27" s="2" t="s">
        <v>4</v>
      </c>
      <c r="G27" s="2">
        <v>120</v>
      </c>
      <c r="H27" s="2">
        <v>92</v>
      </c>
      <c r="I27" s="2">
        <v>8</v>
      </c>
      <c r="J27" s="11">
        <v>11</v>
      </c>
      <c r="K27" s="9">
        <v>623</v>
      </c>
      <c r="L27" s="57" t="s">
        <v>72</v>
      </c>
      <c r="M27" s="9">
        <v>623</v>
      </c>
      <c r="N27" s="51" t="str">
        <f t="shared" si="0"/>
        <v>Д1</v>
      </c>
    </row>
    <row r="28" spans="1:14" ht="39.950000000000003" customHeight="1" x14ac:dyDescent="0.2">
      <c r="A28" s="21" t="s">
        <v>20</v>
      </c>
      <c r="B28" s="22">
        <v>185</v>
      </c>
      <c r="C28" s="23">
        <v>170</v>
      </c>
      <c r="D28" s="23">
        <v>150</v>
      </c>
      <c r="E28" s="23">
        <v>120</v>
      </c>
      <c r="F28" s="23">
        <v>65</v>
      </c>
      <c r="G28" s="23">
        <v>155</v>
      </c>
      <c r="H28" s="23">
        <v>80</v>
      </c>
      <c r="I28" s="23">
        <v>8</v>
      </c>
      <c r="J28" s="24" t="s">
        <v>4</v>
      </c>
      <c r="K28" s="25">
        <v>723</v>
      </c>
      <c r="L28" s="57" t="s">
        <v>70</v>
      </c>
      <c r="M28" s="25" t="s">
        <v>42</v>
      </c>
      <c r="N28" s="52" t="str">
        <f t="shared" si="0"/>
        <v>Д1</v>
      </c>
    </row>
    <row r="29" spans="1:14" ht="39.950000000000003" customHeight="1" thickBot="1" x14ac:dyDescent="0.25">
      <c r="A29" s="28" t="s">
        <v>20</v>
      </c>
      <c r="B29" s="29">
        <v>185</v>
      </c>
      <c r="C29" s="30">
        <v>180</v>
      </c>
      <c r="D29" s="30">
        <v>150</v>
      </c>
      <c r="E29" s="30">
        <v>120</v>
      </c>
      <c r="F29" s="30">
        <v>65</v>
      </c>
      <c r="G29" s="30">
        <v>155</v>
      </c>
      <c r="H29" s="30">
        <v>80</v>
      </c>
      <c r="I29" s="30">
        <v>8.5</v>
      </c>
      <c r="J29" s="31" t="s">
        <v>4</v>
      </c>
      <c r="K29" s="32">
        <v>425</v>
      </c>
      <c r="L29" s="55" t="s">
        <v>70</v>
      </c>
      <c r="M29" s="32" t="s">
        <v>63</v>
      </c>
      <c r="N29" s="3" t="str">
        <f t="shared" si="0"/>
        <v>Д1</v>
      </c>
    </row>
    <row r="30" spans="1:14" ht="39.950000000000003" customHeight="1" x14ac:dyDescent="0.2">
      <c r="A30" s="1" t="s">
        <v>21</v>
      </c>
      <c r="B30" s="13">
        <v>216</v>
      </c>
      <c r="C30" s="2">
        <v>132</v>
      </c>
      <c r="D30" s="2">
        <v>167</v>
      </c>
      <c r="E30" s="2">
        <v>150</v>
      </c>
      <c r="F30" s="2" t="s">
        <v>4</v>
      </c>
      <c r="G30" s="2">
        <v>115</v>
      </c>
      <c r="H30" s="2">
        <v>88</v>
      </c>
      <c r="I30" s="2">
        <v>11</v>
      </c>
      <c r="J30" s="11">
        <v>18</v>
      </c>
      <c r="K30" s="9">
        <v>623</v>
      </c>
      <c r="L30" s="53" t="s">
        <v>73</v>
      </c>
      <c r="M30" s="9">
        <v>623</v>
      </c>
      <c r="N30" s="51" t="str">
        <f t="shared" si="0"/>
        <v>Д1</v>
      </c>
    </row>
    <row r="31" spans="1:14" ht="39.950000000000003" customHeight="1" x14ac:dyDescent="0.2">
      <c r="A31" s="21" t="s">
        <v>21</v>
      </c>
      <c r="B31" s="22">
        <v>185</v>
      </c>
      <c r="C31" s="23">
        <v>200</v>
      </c>
      <c r="D31" s="23">
        <v>170</v>
      </c>
      <c r="E31" s="23">
        <v>120</v>
      </c>
      <c r="F31" s="23">
        <v>65</v>
      </c>
      <c r="G31" s="23">
        <v>185</v>
      </c>
      <c r="H31" s="23">
        <v>95</v>
      </c>
      <c r="I31" s="23">
        <v>8</v>
      </c>
      <c r="J31" s="24" t="s">
        <v>4</v>
      </c>
      <c r="K31" s="25">
        <v>723</v>
      </c>
      <c r="L31" s="54" t="s">
        <v>70</v>
      </c>
      <c r="M31" s="25" t="s">
        <v>42</v>
      </c>
      <c r="N31" s="52" t="str">
        <f t="shared" si="0"/>
        <v>Д1</v>
      </c>
    </row>
    <row r="32" spans="1:14" ht="39.950000000000003" customHeight="1" thickBot="1" x14ac:dyDescent="0.25">
      <c r="A32" s="28" t="s">
        <v>21</v>
      </c>
      <c r="B32" s="29">
        <v>190</v>
      </c>
      <c r="C32" s="30">
        <v>200</v>
      </c>
      <c r="D32" s="30">
        <v>180</v>
      </c>
      <c r="E32" s="30">
        <v>120</v>
      </c>
      <c r="F32" s="30">
        <v>65</v>
      </c>
      <c r="G32" s="30">
        <v>180</v>
      </c>
      <c r="H32" s="30">
        <v>95</v>
      </c>
      <c r="I32" s="30">
        <v>8.5</v>
      </c>
      <c r="J32" s="31" t="s">
        <v>4</v>
      </c>
      <c r="K32" s="32">
        <v>425</v>
      </c>
      <c r="L32" s="55" t="s">
        <v>70</v>
      </c>
      <c r="M32" s="32" t="s">
        <v>64</v>
      </c>
      <c r="N32" s="3" t="str">
        <f t="shared" si="0"/>
        <v>Д1</v>
      </c>
    </row>
    <row r="33" spans="1:14" ht="39.950000000000003" customHeight="1" x14ac:dyDescent="0.2">
      <c r="A33" s="1" t="s">
        <v>22</v>
      </c>
      <c r="B33" s="13">
        <v>216</v>
      </c>
      <c r="C33" s="2">
        <v>157</v>
      </c>
      <c r="D33" s="2">
        <v>167</v>
      </c>
      <c r="E33" s="2">
        <v>150</v>
      </c>
      <c r="F33" s="2" t="s">
        <v>4</v>
      </c>
      <c r="G33" s="2">
        <v>139</v>
      </c>
      <c r="H33" s="2">
        <v>88</v>
      </c>
      <c r="I33" s="2">
        <v>11</v>
      </c>
      <c r="J33" s="11">
        <v>18</v>
      </c>
      <c r="K33" s="9">
        <v>623</v>
      </c>
      <c r="L33" s="53" t="s">
        <v>73</v>
      </c>
      <c r="M33" s="9">
        <v>623</v>
      </c>
      <c r="N33" s="51" t="str">
        <f t="shared" si="0"/>
        <v>Д1</v>
      </c>
    </row>
    <row r="34" spans="1:14" ht="39.950000000000003" customHeight="1" thickBot="1" x14ac:dyDescent="0.25">
      <c r="A34" s="21" t="s">
        <v>22</v>
      </c>
      <c r="B34" s="22">
        <v>185</v>
      </c>
      <c r="C34" s="23">
        <v>200</v>
      </c>
      <c r="D34" s="23">
        <v>170</v>
      </c>
      <c r="E34" s="23">
        <v>120</v>
      </c>
      <c r="F34" s="23">
        <v>65</v>
      </c>
      <c r="G34" s="23">
        <v>185</v>
      </c>
      <c r="H34" s="23">
        <v>95</v>
      </c>
      <c r="I34" s="23">
        <v>8</v>
      </c>
      <c r="J34" s="24" t="s">
        <v>4</v>
      </c>
      <c r="K34" s="25">
        <v>723</v>
      </c>
      <c r="L34" s="54" t="s">
        <v>70</v>
      </c>
      <c r="M34" s="25" t="s">
        <v>42</v>
      </c>
      <c r="N34" s="3" t="str">
        <f t="shared" si="0"/>
        <v>Д1</v>
      </c>
    </row>
    <row r="35" spans="1:14" ht="39.950000000000003" customHeight="1" x14ac:dyDescent="0.2">
      <c r="A35" s="1" t="s">
        <v>23</v>
      </c>
      <c r="B35" s="13">
        <v>255</v>
      </c>
      <c r="C35" s="2">
        <v>159</v>
      </c>
      <c r="D35" s="2">
        <v>183</v>
      </c>
      <c r="E35" s="2">
        <v>182</v>
      </c>
      <c r="F35" s="2" t="s">
        <v>4</v>
      </c>
      <c r="G35" s="2">
        <v>150</v>
      </c>
      <c r="H35" s="2">
        <v>98</v>
      </c>
      <c r="I35" s="2">
        <v>11</v>
      </c>
      <c r="J35" s="11">
        <v>18</v>
      </c>
      <c r="K35" s="9">
        <v>623</v>
      </c>
      <c r="L35" s="58" t="s">
        <v>72</v>
      </c>
      <c r="M35" s="9">
        <v>623</v>
      </c>
      <c r="N35" s="51" t="str">
        <f t="shared" si="0"/>
        <v>Д2</v>
      </c>
    </row>
    <row r="36" spans="1:14" ht="39.950000000000003" customHeight="1" x14ac:dyDescent="0.2">
      <c r="A36" s="21" t="s">
        <v>23</v>
      </c>
      <c r="B36" s="22">
        <v>215</v>
      </c>
      <c r="C36" s="23">
        <v>250</v>
      </c>
      <c r="D36" s="23">
        <v>140</v>
      </c>
      <c r="E36" s="23">
        <v>170</v>
      </c>
      <c r="F36" s="23">
        <v>110</v>
      </c>
      <c r="G36" s="23">
        <v>215</v>
      </c>
      <c r="H36" s="23">
        <v>85</v>
      </c>
      <c r="I36" s="23">
        <v>11</v>
      </c>
      <c r="J36" s="24">
        <v>18</v>
      </c>
      <c r="K36" s="25">
        <v>723</v>
      </c>
      <c r="L36" s="59" t="s">
        <v>74</v>
      </c>
      <c r="M36" s="25" t="s">
        <v>42</v>
      </c>
      <c r="N36" s="52" t="str">
        <f t="shared" si="0"/>
        <v>Д1</v>
      </c>
    </row>
    <row r="37" spans="1:14" ht="39.950000000000003" customHeight="1" thickBot="1" x14ac:dyDescent="0.25">
      <c r="A37" s="28" t="s">
        <v>23</v>
      </c>
      <c r="B37" s="29">
        <v>210</v>
      </c>
      <c r="C37" s="30">
        <v>250</v>
      </c>
      <c r="D37" s="30">
        <v>145</v>
      </c>
      <c r="E37" s="30">
        <v>175</v>
      </c>
      <c r="F37" s="30">
        <v>115</v>
      </c>
      <c r="G37" s="30">
        <v>220</v>
      </c>
      <c r="H37" s="30">
        <v>80</v>
      </c>
      <c r="I37" s="30">
        <v>10.5</v>
      </c>
      <c r="J37" s="31">
        <v>17.5</v>
      </c>
      <c r="K37" s="32">
        <v>425</v>
      </c>
      <c r="L37" s="55" t="s">
        <v>74</v>
      </c>
      <c r="M37" s="32" t="s">
        <v>65</v>
      </c>
      <c r="N37" s="3" t="str">
        <f t="shared" si="0"/>
        <v>Д1</v>
      </c>
    </row>
    <row r="38" spans="1:14" ht="39.950000000000003" customHeight="1" x14ac:dyDescent="0.2">
      <c r="A38" s="1" t="s">
        <v>24</v>
      </c>
      <c r="B38" s="13">
        <v>245</v>
      </c>
      <c r="C38" s="2">
        <v>215</v>
      </c>
      <c r="D38" s="2">
        <v>169</v>
      </c>
      <c r="E38" s="2">
        <v>214</v>
      </c>
      <c r="F38" s="2" t="s">
        <v>4</v>
      </c>
      <c r="G38" s="2" t="s">
        <v>4</v>
      </c>
      <c r="H38" s="2">
        <v>104</v>
      </c>
      <c r="I38" s="2">
        <v>11</v>
      </c>
      <c r="J38" s="11">
        <v>18</v>
      </c>
      <c r="K38" s="9">
        <v>623</v>
      </c>
      <c r="L38" s="53" t="s">
        <v>75</v>
      </c>
      <c r="M38" s="9">
        <v>623</v>
      </c>
      <c r="N38" s="51" t="str">
        <f t="shared" si="0"/>
        <v>Д1</v>
      </c>
    </row>
    <row r="39" spans="1:14" ht="45.75" thickBot="1" x14ac:dyDescent="0.25">
      <c r="A39" s="21" t="s">
        <v>24</v>
      </c>
      <c r="B39" s="22">
        <v>215</v>
      </c>
      <c r="C39" s="23">
        <v>250</v>
      </c>
      <c r="D39" s="23">
        <v>140</v>
      </c>
      <c r="E39" s="23">
        <v>170</v>
      </c>
      <c r="F39" s="23">
        <v>110</v>
      </c>
      <c r="G39" s="23">
        <v>215</v>
      </c>
      <c r="H39" s="23">
        <v>85</v>
      </c>
      <c r="I39" s="23">
        <v>11</v>
      </c>
      <c r="J39" s="24">
        <v>18</v>
      </c>
      <c r="K39" s="25">
        <v>723</v>
      </c>
      <c r="L39" s="54" t="s">
        <v>74</v>
      </c>
      <c r="M39" s="25" t="s">
        <v>66</v>
      </c>
      <c r="N39" s="3" t="str">
        <f t="shared" si="0"/>
        <v>Д1</v>
      </c>
    </row>
    <row r="40" spans="1:14" ht="39.950000000000003" customHeight="1" x14ac:dyDescent="0.2">
      <c r="A40" s="1" t="s">
        <v>25</v>
      </c>
      <c r="B40" s="13">
        <v>245</v>
      </c>
      <c r="C40" s="2">
        <v>215</v>
      </c>
      <c r="D40" s="2">
        <v>169</v>
      </c>
      <c r="E40" s="2">
        <v>214</v>
      </c>
      <c r="F40" s="2" t="s">
        <v>4</v>
      </c>
      <c r="G40" s="2" t="s">
        <v>4</v>
      </c>
      <c r="H40" s="2">
        <v>104</v>
      </c>
      <c r="I40" s="2">
        <v>11</v>
      </c>
      <c r="J40" s="11">
        <v>18</v>
      </c>
      <c r="K40" s="9">
        <v>623</v>
      </c>
      <c r="L40" s="53" t="s">
        <v>75</v>
      </c>
      <c r="M40" s="9">
        <v>623</v>
      </c>
      <c r="N40" s="51" t="str">
        <f t="shared" si="0"/>
        <v>Д1</v>
      </c>
    </row>
    <row r="41" spans="1:14" ht="39.950000000000003" customHeight="1" thickBot="1" x14ac:dyDescent="0.25">
      <c r="A41" s="21" t="s">
        <v>25</v>
      </c>
      <c r="B41" s="22">
        <v>215</v>
      </c>
      <c r="C41" s="23">
        <v>250</v>
      </c>
      <c r="D41" s="23">
        <v>150</v>
      </c>
      <c r="E41" s="23">
        <v>170</v>
      </c>
      <c r="F41" s="23">
        <v>110</v>
      </c>
      <c r="G41" s="23">
        <v>215</v>
      </c>
      <c r="H41" s="23">
        <v>85</v>
      </c>
      <c r="I41" s="23">
        <v>11</v>
      </c>
      <c r="J41" s="24">
        <v>18</v>
      </c>
      <c r="K41" s="25">
        <v>723</v>
      </c>
      <c r="L41" s="54" t="s">
        <v>74</v>
      </c>
      <c r="M41" s="25" t="s">
        <v>53</v>
      </c>
      <c r="N41" s="3" t="str">
        <f t="shared" si="0"/>
        <v>Д1</v>
      </c>
    </row>
    <row r="42" spans="1:14" ht="39.950000000000003" customHeight="1" x14ac:dyDescent="0.2">
      <c r="A42" s="1" t="s">
        <v>26</v>
      </c>
      <c r="B42" s="13">
        <v>245</v>
      </c>
      <c r="C42" s="2">
        <v>225</v>
      </c>
      <c r="D42" s="2">
        <v>169</v>
      </c>
      <c r="E42" s="2">
        <v>214</v>
      </c>
      <c r="F42" s="2" t="s">
        <v>4</v>
      </c>
      <c r="G42" s="2" t="s">
        <v>4</v>
      </c>
      <c r="H42" s="2">
        <v>104</v>
      </c>
      <c r="I42" s="2">
        <v>11</v>
      </c>
      <c r="J42" s="11">
        <v>18</v>
      </c>
      <c r="K42" s="9">
        <v>623</v>
      </c>
      <c r="L42" s="53" t="s">
        <v>75</v>
      </c>
      <c r="M42" s="9">
        <v>623</v>
      </c>
      <c r="N42" s="51" t="str">
        <f t="shared" si="0"/>
        <v>Д1</v>
      </c>
    </row>
    <row r="43" spans="1:14" ht="39.950000000000003" customHeight="1" x14ac:dyDescent="0.2">
      <c r="A43" s="21" t="s">
        <v>26</v>
      </c>
      <c r="B43" s="22">
        <v>225</v>
      </c>
      <c r="C43" s="23">
        <v>285</v>
      </c>
      <c r="D43" s="23">
        <v>170</v>
      </c>
      <c r="E43" s="23">
        <v>205</v>
      </c>
      <c r="F43" s="23">
        <v>135</v>
      </c>
      <c r="G43" s="23">
        <v>255</v>
      </c>
      <c r="H43" s="23">
        <v>105</v>
      </c>
      <c r="I43" s="23">
        <v>11</v>
      </c>
      <c r="J43" s="24">
        <v>18</v>
      </c>
      <c r="K43" s="25">
        <v>723</v>
      </c>
      <c r="L43" s="54" t="s">
        <v>74</v>
      </c>
      <c r="M43" s="25" t="s">
        <v>42</v>
      </c>
      <c r="N43" s="52" t="str">
        <f t="shared" si="0"/>
        <v>Д2</v>
      </c>
    </row>
    <row r="44" spans="1:14" ht="39.950000000000003" customHeight="1" thickBot="1" x14ac:dyDescent="0.25">
      <c r="A44" s="37" t="s">
        <v>26</v>
      </c>
      <c r="B44" s="46">
        <v>225</v>
      </c>
      <c r="C44" s="47">
        <v>285</v>
      </c>
      <c r="D44" s="47">
        <v>170</v>
      </c>
      <c r="E44" s="47">
        <v>205</v>
      </c>
      <c r="F44" s="47">
        <v>125</v>
      </c>
      <c r="G44" s="47">
        <v>250</v>
      </c>
      <c r="H44" s="47">
        <v>105</v>
      </c>
      <c r="I44" s="47">
        <v>11</v>
      </c>
      <c r="J44" s="48">
        <v>18</v>
      </c>
      <c r="K44" s="49">
        <v>825</v>
      </c>
      <c r="L44" s="54" t="s">
        <v>74</v>
      </c>
      <c r="M44" s="49">
        <v>825</v>
      </c>
      <c r="N44" s="3" t="str">
        <f t="shared" si="0"/>
        <v>Д2</v>
      </c>
    </row>
    <row r="45" spans="1:14" ht="39.950000000000003" customHeight="1" x14ac:dyDescent="0.2">
      <c r="A45" s="1" t="s">
        <v>27</v>
      </c>
      <c r="B45" s="13">
        <v>245</v>
      </c>
      <c r="C45" s="2">
        <v>225</v>
      </c>
      <c r="D45" s="2">
        <v>175</v>
      </c>
      <c r="E45" s="2">
        <v>214</v>
      </c>
      <c r="F45" s="2" t="s">
        <v>4</v>
      </c>
      <c r="G45" s="2" t="s">
        <v>4</v>
      </c>
      <c r="H45" s="2">
        <v>104</v>
      </c>
      <c r="I45" s="2">
        <v>11</v>
      </c>
      <c r="J45" s="11">
        <v>18</v>
      </c>
      <c r="K45" s="9">
        <v>623</v>
      </c>
      <c r="L45" s="53" t="s">
        <v>75</v>
      </c>
      <c r="M45" s="9">
        <v>623</v>
      </c>
      <c r="N45" s="51" t="str">
        <f t="shared" si="0"/>
        <v>Д1</v>
      </c>
    </row>
    <row r="46" spans="1:14" ht="39.950000000000003" customHeight="1" thickBot="1" x14ac:dyDescent="0.25">
      <c r="A46" s="21" t="s">
        <v>27</v>
      </c>
      <c r="B46" s="22">
        <v>255</v>
      </c>
      <c r="C46" s="23">
        <v>285</v>
      </c>
      <c r="D46" s="23">
        <v>170</v>
      </c>
      <c r="E46" s="23">
        <v>205</v>
      </c>
      <c r="F46" s="23">
        <v>135</v>
      </c>
      <c r="G46" s="23">
        <v>255</v>
      </c>
      <c r="H46" s="23">
        <v>105</v>
      </c>
      <c r="I46" s="23">
        <v>11</v>
      </c>
      <c r="J46" s="24">
        <v>18</v>
      </c>
      <c r="K46" s="25">
        <v>723</v>
      </c>
      <c r="L46" s="54" t="s">
        <v>74</v>
      </c>
      <c r="M46" s="25" t="s">
        <v>42</v>
      </c>
      <c r="N46" s="3" t="str">
        <f t="shared" si="0"/>
        <v>Д2</v>
      </c>
    </row>
    <row r="47" spans="1:14" ht="39.950000000000003" customHeight="1" thickBot="1" x14ac:dyDescent="0.25">
      <c r="A47" s="1" t="s">
        <v>28</v>
      </c>
      <c r="B47" s="13">
        <v>245</v>
      </c>
      <c r="C47" s="2">
        <v>243</v>
      </c>
      <c r="D47" s="2">
        <v>193</v>
      </c>
      <c r="E47" s="2">
        <v>214</v>
      </c>
      <c r="F47" s="2" t="s">
        <v>4</v>
      </c>
      <c r="G47" s="2" t="s">
        <v>4</v>
      </c>
      <c r="H47" s="2">
        <v>109</v>
      </c>
      <c r="I47" s="2">
        <v>11</v>
      </c>
      <c r="J47" s="11">
        <v>18</v>
      </c>
      <c r="K47" s="9">
        <v>623</v>
      </c>
      <c r="L47" s="53" t="s">
        <v>75</v>
      </c>
      <c r="M47" s="9">
        <v>623</v>
      </c>
      <c r="N47" s="45" t="str">
        <f t="shared" si="0"/>
        <v>Д1</v>
      </c>
    </row>
    <row r="48" spans="1:14" ht="39.950000000000003" customHeight="1" x14ac:dyDescent="0.2">
      <c r="A48" s="1" t="s">
        <v>29</v>
      </c>
      <c r="B48" s="13">
        <v>245</v>
      </c>
      <c r="C48" s="2">
        <v>243</v>
      </c>
      <c r="D48" s="2">
        <v>193</v>
      </c>
      <c r="E48" s="2">
        <v>214</v>
      </c>
      <c r="F48" s="2" t="s">
        <v>4</v>
      </c>
      <c r="G48" s="2" t="s">
        <v>4</v>
      </c>
      <c r="H48" s="2">
        <v>109</v>
      </c>
      <c r="I48" s="2">
        <v>11</v>
      </c>
      <c r="J48" s="11">
        <v>18</v>
      </c>
      <c r="K48" s="9">
        <v>623</v>
      </c>
      <c r="L48" s="53" t="s">
        <v>75</v>
      </c>
      <c r="M48" s="9">
        <v>623</v>
      </c>
      <c r="N48" s="51" t="str">
        <f t="shared" si="0"/>
        <v>Д1</v>
      </c>
    </row>
    <row r="49" spans="1:14" ht="39.950000000000003" customHeight="1" thickBot="1" x14ac:dyDescent="0.25">
      <c r="A49" s="3" t="s">
        <v>29</v>
      </c>
      <c r="B49" s="14">
        <v>285</v>
      </c>
      <c r="C49" s="4">
        <v>310</v>
      </c>
      <c r="D49" s="4">
        <v>185</v>
      </c>
      <c r="E49" s="4">
        <v>245</v>
      </c>
      <c r="F49" s="4">
        <v>165</v>
      </c>
      <c r="G49" s="4">
        <v>290</v>
      </c>
      <c r="H49" s="4">
        <v>150</v>
      </c>
      <c r="I49" s="4">
        <v>12</v>
      </c>
      <c r="J49" s="12">
        <v>20</v>
      </c>
      <c r="K49" s="10">
        <v>723</v>
      </c>
      <c r="L49" s="56" t="s">
        <v>74</v>
      </c>
      <c r="M49" s="10" t="s">
        <v>42</v>
      </c>
      <c r="N49" s="3" t="str">
        <f t="shared" si="0"/>
        <v>Д2</v>
      </c>
    </row>
    <row r="50" spans="1:14" ht="39.950000000000003" customHeight="1" x14ac:dyDescent="0.2">
      <c r="A50" s="1" t="s">
        <v>30</v>
      </c>
      <c r="B50" s="13">
        <v>285</v>
      </c>
      <c r="C50" s="2">
        <v>287</v>
      </c>
      <c r="D50" s="2">
        <v>200</v>
      </c>
      <c r="E50" s="2">
        <v>242</v>
      </c>
      <c r="F50" s="2" t="s">
        <v>4</v>
      </c>
      <c r="G50" s="2" t="s">
        <v>4</v>
      </c>
      <c r="H50" s="2">
        <v>125</v>
      </c>
      <c r="I50" s="2">
        <v>12</v>
      </c>
      <c r="J50" s="11">
        <v>20</v>
      </c>
      <c r="K50" s="9">
        <v>623</v>
      </c>
      <c r="L50" s="53" t="s">
        <v>76</v>
      </c>
      <c r="M50" s="9">
        <v>623</v>
      </c>
      <c r="N50" s="51" t="str">
        <f t="shared" si="0"/>
        <v>Д2</v>
      </c>
    </row>
    <row r="51" spans="1:14" ht="39.950000000000003" customHeight="1" thickBot="1" x14ac:dyDescent="0.25">
      <c r="A51" s="21" t="s">
        <v>30</v>
      </c>
      <c r="B51" s="22">
        <v>300</v>
      </c>
      <c r="C51" s="23">
        <v>325</v>
      </c>
      <c r="D51" s="23">
        <v>200</v>
      </c>
      <c r="E51" s="23">
        <v>240</v>
      </c>
      <c r="F51" s="23">
        <v>165</v>
      </c>
      <c r="G51" s="23">
        <v>290</v>
      </c>
      <c r="H51" s="23">
        <v>115</v>
      </c>
      <c r="I51" s="23">
        <v>12</v>
      </c>
      <c r="J51" s="24">
        <v>20</v>
      </c>
      <c r="K51" s="25">
        <v>723</v>
      </c>
      <c r="L51" s="54" t="s">
        <v>77</v>
      </c>
      <c r="M51" s="25" t="s">
        <v>67</v>
      </c>
      <c r="N51" s="3" t="str">
        <f t="shared" si="0"/>
        <v>Д2</v>
      </c>
    </row>
    <row r="52" spans="1:14" ht="39.950000000000003" customHeight="1" thickBot="1" x14ac:dyDescent="0.25">
      <c r="A52" s="21" t="s">
        <v>30</v>
      </c>
      <c r="B52" s="22">
        <v>285</v>
      </c>
      <c r="C52" s="23">
        <v>325</v>
      </c>
      <c r="D52" s="23">
        <v>180</v>
      </c>
      <c r="E52" s="23">
        <v>240</v>
      </c>
      <c r="F52" s="23">
        <v>165</v>
      </c>
      <c r="G52" s="23">
        <v>285</v>
      </c>
      <c r="H52" s="23">
        <v>115</v>
      </c>
      <c r="I52" s="23">
        <v>12</v>
      </c>
      <c r="J52" s="24">
        <v>20</v>
      </c>
      <c r="K52" s="25">
        <v>1225</v>
      </c>
      <c r="L52" s="54" t="s">
        <v>79</v>
      </c>
      <c r="M52" s="25">
        <v>1225</v>
      </c>
      <c r="N52" s="3" t="str">
        <f t="shared" si="0"/>
        <v>Д2</v>
      </c>
    </row>
    <row r="53" spans="1:14" ht="39.950000000000003" customHeight="1" x14ac:dyDescent="0.2">
      <c r="A53" s="1" t="s">
        <v>31</v>
      </c>
      <c r="B53" s="13">
        <v>285</v>
      </c>
      <c r="C53" s="2">
        <v>268</v>
      </c>
      <c r="D53" s="2">
        <v>210</v>
      </c>
      <c r="E53" s="2">
        <v>242</v>
      </c>
      <c r="F53" s="2" t="s">
        <v>4</v>
      </c>
      <c r="G53" s="2" t="s">
        <v>4</v>
      </c>
      <c r="H53" s="2">
        <v>140</v>
      </c>
      <c r="I53" s="2">
        <v>12</v>
      </c>
      <c r="J53" s="11">
        <v>20</v>
      </c>
      <c r="K53" s="9">
        <v>623</v>
      </c>
      <c r="L53" s="53" t="s">
        <v>75</v>
      </c>
      <c r="M53" s="9">
        <v>623</v>
      </c>
      <c r="N53" s="51" t="str">
        <f t="shared" si="0"/>
        <v>Д2</v>
      </c>
    </row>
    <row r="54" spans="1:14" ht="39.950000000000003" customHeight="1" x14ac:dyDescent="0.2">
      <c r="A54" s="21" t="s">
        <v>31</v>
      </c>
      <c r="B54" s="22">
        <v>300</v>
      </c>
      <c r="C54" s="23">
        <v>325</v>
      </c>
      <c r="D54" s="23">
        <v>200</v>
      </c>
      <c r="E54" s="23">
        <v>240</v>
      </c>
      <c r="F54" s="23">
        <v>165</v>
      </c>
      <c r="G54" s="23">
        <v>290</v>
      </c>
      <c r="H54" s="23">
        <v>115</v>
      </c>
      <c r="I54" s="23">
        <v>12</v>
      </c>
      <c r="J54" s="24">
        <v>20</v>
      </c>
      <c r="K54" s="25">
        <v>723</v>
      </c>
      <c r="L54" s="54" t="s">
        <v>77</v>
      </c>
      <c r="M54" s="25" t="s">
        <v>42</v>
      </c>
      <c r="N54" s="52" t="str">
        <f t="shared" si="0"/>
        <v>Д2</v>
      </c>
    </row>
    <row r="55" spans="1:14" ht="39.950000000000003" customHeight="1" thickBot="1" x14ac:dyDescent="0.25">
      <c r="A55" s="28" t="s">
        <v>31</v>
      </c>
      <c r="B55" s="29">
        <v>285</v>
      </c>
      <c r="C55" s="30">
        <v>325</v>
      </c>
      <c r="D55" s="30">
        <v>205</v>
      </c>
      <c r="E55" s="30">
        <v>240</v>
      </c>
      <c r="F55" s="30">
        <v>165</v>
      </c>
      <c r="G55" s="30">
        <v>290</v>
      </c>
      <c r="H55" s="30">
        <v>125</v>
      </c>
      <c r="I55" s="30">
        <v>10.5</v>
      </c>
      <c r="J55" s="31">
        <v>17.5</v>
      </c>
      <c r="K55" s="32">
        <v>425</v>
      </c>
      <c r="L55" s="55" t="s">
        <v>77</v>
      </c>
      <c r="M55" s="32" t="s">
        <v>68</v>
      </c>
      <c r="N55" s="3" t="str">
        <f t="shared" si="0"/>
        <v>Д2</v>
      </c>
    </row>
    <row r="56" spans="1:14" ht="39.950000000000003" customHeight="1" thickBot="1" x14ac:dyDescent="0.25">
      <c r="A56" s="1" t="s">
        <v>32</v>
      </c>
      <c r="B56" s="13">
        <v>285</v>
      </c>
      <c r="C56" s="2">
        <v>275</v>
      </c>
      <c r="D56" s="2">
        <v>231</v>
      </c>
      <c r="E56" s="2">
        <v>242</v>
      </c>
      <c r="F56" s="2" t="s">
        <v>4</v>
      </c>
      <c r="G56" s="2" t="s">
        <v>4</v>
      </c>
      <c r="H56" s="2">
        <v>140</v>
      </c>
      <c r="I56" s="2">
        <v>12</v>
      </c>
      <c r="J56" s="11">
        <v>20</v>
      </c>
      <c r="K56" s="9">
        <v>623</v>
      </c>
      <c r="L56" s="53" t="s">
        <v>75</v>
      </c>
      <c r="M56" s="9">
        <v>623</v>
      </c>
      <c r="N56" s="45" t="str">
        <f t="shared" si="0"/>
        <v>Д2</v>
      </c>
    </row>
    <row r="57" spans="1:14" ht="39.950000000000003" customHeight="1" thickBot="1" x14ac:dyDescent="0.25">
      <c r="A57" s="21" t="s">
        <v>32</v>
      </c>
      <c r="B57" s="22">
        <v>300</v>
      </c>
      <c r="C57" s="23">
        <v>325</v>
      </c>
      <c r="D57" s="23">
        <v>200</v>
      </c>
      <c r="E57" s="23">
        <v>240</v>
      </c>
      <c r="F57" s="23">
        <v>165</v>
      </c>
      <c r="G57" s="23">
        <v>290</v>
      </c>
      <c r="H57" s="23">
        <v>115</v>
      </c>
      <c r="I57" s="23">
        <v>12</v>
      </c>
      <c r="J57" s="24">
        <v>20</v>
      </c>
      <c r="K57" s="25">
        <v>723</v>
      </c>
      <c r="L57" s="54" t="s">
        <v>77</v>
      </c>
      <c r="M57" s="25" t="s">
        <v>42</v>
      </c>
      <c r="N57" s="45" t="str">
        <f t="shared" si="0"/>
        <v>Д2</v>
      </c>
    </row>
    <row r="58" spans="1:14" ht="39.950000000000003" customHeight="1" thickBot="1" x14ac:dyDescent="0.25">
      <c r="A58" s="28" t="s">
        <v>32</v>
      </c>
      <c r="B58" s="29">
        <v>285</v>
      </c>
      <c r="C58" s="30">
        <v>325</v>
      </c>
      <c r="D58" s="30">
        <v>205</v>
      </c>
      <c r="E58" s="30">
        <v>240</v>
      </c>
      <c r="F58" s="30">
        <v>165</v>
      </c>
      <c r="G58" s="30">
        <v>290</v>
      </c>
      <c r="H58" s="30">
        <v>125</v>
      </c>
      <c r="I58" s="30">
        <v>10.5</v>
      </c>
      <c r="J58" s="31">
        <v>17.5</v>
      </c>
      <c r="K58" s="32">
        <v>425</v>
      </c>
      <c r="L58" s="55" t="s">
        <v>77</v>
      </c>
      <c r="M58" s="32" t="s">
        <v>60</v>
      </c>
      <c r="N58" s="45" t="str">
        <f t="shared" si="0"/>
        <v>Д2</v>
      </c>
    </row>
    <row r="59" spans="1:14" ht="39.950000000000003" customHeight="1" x14ac:dyDescent="0.2">
      <c r="A59" s="1" t="s">
        <v>33</v>
      </c>
      <c r="B59" s="13">
        <v>285</v>
      </c>
      <c r="C59" s="2">
        <v>287</v>
      </c>
      <c r="D59" s="2">
        <v>231</v>
      </c>
      <c r="E59" s="2">
        <v>242</v>
      </c>
      <c r="F59" s="2" t="s">
        <v>4</v>
      </c>
      <c r="G59" s="2" t="s">
        <v>4</v>
      </c>
      <c r="H59" s="2">
        <v>140</v>
      </c>
      <c r="I59" s="2">
        <v>12</v>
      </c>
      <c r="J59" s="11">
        <v>20</v>
      </c>
      <c r="K59" s="9">
        <v>623</v>
      </c>
      <c r="L59" s="53" t="s">
        <v>75</v>
      </c>
      <c r="M59" s="9">
        <v>623</v>
      </c>
      <c r="N59" s="51" t="str">
        <f t="shared" si="0"/>
        <v>Д2</v>
      </c>
    </row>
    <row r="60" spans="1:14" ht="45.75" thickBot="1" x14ac:dyDescent="0.25">
      <c r="A60" s="21" t="s">
        <v>33</v>
      </c>
      <c r="B60" s="22">
        <v>300</v>
      </c>
      <c r="C60" s="23">
        <v>325</v>
      </c>
      <c r="D60" s="23">
        <v>200</v>
      </c>
      <c r="E60" s="23">
        <v>240</v>
      </c>
      <c r="F60" s="23">
        <v>165</v>
      </c>
      <c r="G60" s="23">
        <v>290</v>
      </c>
      <c r="H60" s="23">
        <v>115</v>
      </c>
      <c r="I60" s="23">
        <v>12</v>
      </c>
      <c r="J60" s="24">
        <v>20</v>
      </c>
      <c r="K60" s="25">
        <v>723</v>
      </c>
      <c r="L60" s="54" t="s">
        <v>77</v>
      </c>
      <c r="M60" s="25" t="s">
        <v>66</v>
      </c>
      <c r="N60" s="3" t="str">
        <f t="shared" si="0"/>
        <v>Д2</v>
      </c>
    </row>
    <row r="61" spans="1:14" ht="39.950000000000003" customHeight="1" x14ac:dyDescent="0.2">
      <c r="A61" s="1" t="s">
        <v>34</v>
      </c>
      <c r="B61" s="13">
        <v>350</v>
      </c>
      <c r="C61" s="2">
        <v>400</v>
      </c>
      <c r="D61" s="2">
        <v>250</v>
      </c>
      <c r="E61" s="2">
        <v>255</v>
      </c>
      <c r="F61" s="2" t="s">
        <v>4</v>
      </c>
      <c r="G61" s="2">
        <v>375</v>
      </c>
      <c r="H61" s="2">
        <v>175</v>
      </c>
      <c r="I61" s="2">
        <v>14</v>
      </c>
      <c r="J61" s="11">
        <v>23</v>
      </c>
      <c r="K61" s="9">
        <v>723</v>
      </c>
      <c r="L61" s="53" t="s">
        <v>77</v>
      </c>
      <c r="M61" s="9" t="s">
        <v>42</v>
      </c>
      <c r="N61" s="51" t="str">
        <f t="shared" si="0"/>
        <v>Д2</v>
      </c>
    </row>
    <row r="62" spans="1:14" ht="39.950000000000003" customHeight="1" thickBot="1" x14ac:dyDescent="0.25">
      <c r="A62" s="3" t="s">
        <v>34</v>
      </c>
      <c r="B62" s="14">
        <v>340</v>
      </c>
      <c r="C62" s="4">
        <v>410</v>
      </c>
      <c r="D62" s="4">
        <v>230</v>
      </c>
      <c r="E62" s="4">
        <v>260</v>
      </c>
      <c r="F62" s="4" t="s">
        <v>4</v>
      </c>
      <c r="G62" s="4">
        <v>375</v>
      </c>
      <c r="H62" s="4">
        <v>145</v>
      </c>
      <c r="I62" s="4">
        <v>15</v>
      </c>
      <c r="J62" s="12">
        <v>25</v>
      </c>
      <c r="K62" s="10">
        <v>725</v>
      </c>
      <c r="L62" s="56" t="s">
        <v>80</v>
      </c>
      <c r="M62" s="10" t="s">
        <v>55</v>
      </c>
      <c r="N62" s="3" t="str">
        <f t="shared" si="0"/>
        <v>Д2</v>
      </c>
    </row>
    <row r="63" spans="1:14" ht="39.950000000000003" customHeight="1" thickBot="1" x14ac:dyDescent="0.25">
      <c r="A63" s="19" t="s">
        <v>35</v>
      </c>
      <c r="B63" s="16">
        <v>350</v>
      </c>
      <c r="C63" s="17">
        <v>400</v>
      </c>
      <c r="D63" s="17">
        <v>250</v>
      </c>
      <c r="E63" s="17">
        <v>255</v>
      </c>
      <c r="F63" s="17" t="s">
        <v>4</v>
      </c>
      <c r="G63" s="17">
        <v>375</v>
      </c>
      <c r="H63" s="17">
        <v>175</v>
      </c>
      <c r="I63" s="17">
        <v>14</v>
      </c>
      <c r="J63" s="18">
        <v>23</v>
      </c>
      <c r="K63" s="20">
        <v>723</v>
      </c>
      <c r="L63" s="60" t="s">
        <v>80</v>
      </c>
      <c r="M63" s="20" t="s">
        <v>42</v>
      </c>
      <c r="N63" s="45" t="str">
        <f t="shared" si="0"/>
        <v>Д2</v>
      </c>
    </row>
    <row r="64" spans="1:14" ht="39.950000000000003" customHeight="1" thickBot="1" x14ac:dyDescent="0.25">
      <c r="A64" s="1" t="s">
        <v>36</v>
      </c>
      <c r="B64" s="13">
        <v>350</v>
      </c>
      <c r="C64" s="2">
        <v>400</v>
      </c>
      <c r="D64" s="2">
        <v>250</v>
      </c>
      <c r="E64" s="2">
        <v>255</v>
      </c>
      <c r="F64" s="2" t="s">
        <v>4</v>
      </c>
      <c r="G64" s="2">
        <v>385</v>
      </c>
      <c r="H64" s="2">
        <v>175</v>
      </c>
      <c r="I64" s="2">
        <v>14</v>
      </c>
      <c r="J64" s="11">
        <v>23</v>
      </c>
      <c r="K64" s="9">
        <v>723</v>
      </c>
      <c r="L64" s="53" t="s">
        <v>80</v>
      </c>
      <c r="M64" s="9" t="s">
        <v>42</v>
      </c>
      <c r="N64" s="45" t="str">
        <f t="shared" si="0"/>
        <v>Д2</v>
      </c>
    </row>
    <row r="65" spans="1:14" ht="39.950000000000003" customHeight="1" thickBot="1" x14ac:dyDescent="0.25">
      <c r="A65" s="3" t="s">
        <v>36</v>
      </c>
      <c r="B65" s="14">
        <v>340</v>
      </c>
      <c r="C65" s="4">
        <v>415</v>
      </c>
      <c r="D65" s="4">
        <v>250</v>
      </c>
      <c r="E65" s="4">
        <v>260</v>
      </c>
      <c r="F65" s="4" t="s">
        <v>4</v>
      </c>
      <c r="G65" s="4">
        <v>380</v>
      </c>
      <c r="H65" s="4">
        <v>150</v>
      </c>
      <c r="I65" s="4">
        <v>15</v>
      </c>
      <c r="J65" s="12">
        <v>25</v>
      </c>
      <c r="K65" s="10">
        <v>1125</v>
      </c>
      <c r="L65" s="56" t="s">
        <v>81</v>
      </c>
      <c r="M65" s="10">
        <v>1125</v>
      </c>
      <c r="N65" s="45" t="str">
        <f t="shared" si="0"/>
        <v>Д2</v>
      </c>
    </row>
    <row r="66" spans="1:14" ht="39.950000000000003" customHeight="1" x14ac:dyDescent="0.2">
      <c r="A66" s="1" t="s">
        <v>37</v>
      </c>
      <c r="B66" s="13">
        <v>350</v>
      </c>
      <c r="C66" s="2">
        <v>415</v>
      </c>
      <c r="D66" s="2">
        <v>275</v>
      </c>
      <c r="E66" s="2">
        <v>255</v>
      </c>
      <c r="F66" s="2" t="s">
        <v>4</v>
      </c>
      <c r="G66" s="2">
        <v>385</v>
      </c>
      <c r="H66" s="2">
        <v>190</v>
      </c>
      <c r="I66" s="2">
        <v>14</v>
      </c>
      <c r="J66" s="11">
        <v>23</v>
      </c>
      <c r="K66" s="9">
        <v>723</v>
      </c>
      <c r="L66" s="53" t="s">
        <v>80</v>
      </c>
      <c r="M66" s="9" t="s">
        <v>42</v>
      </c>
      <c r="N66" s="51" t="str">
        <f t="shared" si="0"/>
        <v>Д2</v>
      </c>
    </row>
    <row r="67" spans="1:14" ht="39.950000000000003" customHeight="1" thickBot="1" x14ac:dyDescent="0.25">
      <c r="A67" s="38" t="s">
        <v>37</v>
      </c>
      <c r="B67" s="39">
        <v>340</v>
      </c>
      <c r="C67" s="40">
        <v>415</v>
      </c>
      <c r="D67" s="40">
        <v>275</v>
      </c>
      <c r="E67" s="40">
        <v>260</v>
      </c>
      <c r="F67" s="40" t="s">
        <v>4</v>
      </c>
      <c r="G67" s="40">
        <v>380</v>
      </c>
      <c r="H67" s="40">
        <v>165</v>
      </c>
      <c r="I67" s="40">
        <v>15</v>
      </c>
      <c r="J67" s="41">
        <v>25</v>
      </c>
      <c r="K67" s="42">
        <v>425</v>
      </c>
      <c r="L67" s="61" t="s">
        <v>80</v>
      </c>
      <c r="M67" s="42">
        <v>425</v>
      </c>
      <c r="N67" s="3" t="str">
        <f t="shared" si="0"/>
        <v>Д2</v>
      </c>
    </row>
    <row r="68" spans="1:14" ht="39.950000000000003" customHeight="1" thickBot="1" x14ac:dyDescent="0.25">
      <c r="A68" s="19" t="s">
        <v>38</v>
      </c>
      <c r="B68" s="16">
        <v>350</v>
      </c>
      <c r="C68" s="17">
        <v>415</v>
      </c>
      <c r="D68" s="17">
        <v>275</v>
      </c>
      <c r="E68" s="17">
        <v>255</v>
      </c>
      <c r="F68" s="17" t="s">
        <v>4</v>
      </c>
      <c r="G68" s="17">
        <v>385</v>
      </c>
      <c r="H68" s="17">
        <v>190</v>
      </c>
      <c r="I68" s="17">
        <v>14</v>
      </c>
      <c r="J68" s="18">
        <v>23</v>
      </c>
      <c r="K68" s="20">
        <v>723</v>
      </c>
      <c r="L68" s="60" t="s">
        <v>80</v>
      </c>
      <c r="M68" s="20" t="s">
        <v>42</v>
      </c>
      <c r="N68" s="19" t="str">
        <f t="shared" si="0"/>
        <v>Д2</v>
      </c>
    </row>
  </sheetData>
  <autoFilter ref="A1:N68"/>
  <conditionalFormatting sqref="A1:XFD1048576">
    <cfRule type="containsText" dxfId="1" priority="3" operator="containsText" text="н/д">
      <formula>NOT(ISERROR(SEARCH("н/д",A1)))</formula>
    </cfRule>
  </conditionalFormatting>
  <conditionalFormatting sqref="L12:L15">
    <cfRule type="cellIs" dxfId="0" priority="15" operator="equal">
      <formula>"н/д"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B5" sqref="B5"/>
    </sheetView>
  </sheetViews>
  <sheetFormatPr defaultRowHeight="15" x14ac:dyDescent="0.25"/>
  <cols>
    <col min="1" max="1" width="21.42578125" customWidth="1"/>
    <col min="2" max="2" width="23.28515625" bestFit="1" customWidth="1"/>
    <col min="3" max="3" width="37.140625" bestFit="1" customWidth="1"/>
  </cols>
  <sheetData>
    <row r="1" spans="1:3" x14ac:dyDescent="0.25">
      <c r="A1" s="43" t="s">
        <v>41</v>
      </c>
      <c r="B1" s="43" t="s">
        <v>48</v>
      </c>
      <c r="C1" s="43" t="s">
        <v>49</v>
      </c>
    </row>
    <row r="2" spans="1:3" x14ac:dyDescent="0.25">
      <c r="A2" s="43" t="s">
        <v>43</v>
      </c>
      <c r="B2" s="43">
        <v>2</v>
      </c>
      <c r="C2" s="43">
        <v>1</v>
      </c>
    </row>
    <row r="3" spans="1:3" x14ac:dyDescent="0.25">
      <c r="A3" s="43" t="s">
        <v>44</v>
      </c>
      <c r="B3" s="43">
        <v>3</v>
      </c>
      <c r="C3" s="43">
        <v>1</v>
      </c>
    </row>
    <row r="4" spans="1:3" x14ac:dyDescent="0.25">
      <c r="A4" s="43" t="s">
        <v>45</v>
      </c>
      <c r="B4" s="43">
        <v>4</v>
      </c>
      <c r="C4" s="43">
        <v>2</v>
      </c>
    </row>
    <row r="5" spans="1:3" x14ac:dyDescent="0.25">
      <c r="A5" s="43" t="s">
        <v>46</v>
      </c>
      <c r="B5" s="43">
        <v>5</v>
      </c>
      <c r="C5" s="43">
        <v>2</v>
      </c>
    </row>
    <row r="6" spans="1:3" x14ac:dyDescent="0.25">
      <c r="A6" s="50" t="s">
        <v>50</v>
      </c>
      <c r="B6" s="50">
        <v>8</v>
      </c>
      <c r="C6" s="50">
        <v>3</v>
      </c>
    </row>
    <row r="7" spans="1:3" x14ac:dyDescent="0.25">
      <c r="A7" s="50" t="s">
        <v>51</v>
      </c>
      <c r="B7" s="50">
        <v>10</v>
      </c>
      <c r="C7" s="50">
        <v>3</v>
      </c>
    </row>
    <row r="9" spans="1:3" ht="60" x14ac:dyDescent="0.25">
      <c r="A9" s="44" t="s">
        <v>47</v>
      </c>
      <c r="B9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Группы допусков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2026-07-21T07:59:51Z</dcterms:modified>
</cp:coreProperties>
</file>